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4150" windowHeight="11580"/>
  </bookViews>
  <sheets>
    <sheet name="Утверждение (2)" sheetId="6" r:id="rId1"/>
  </sheets>
  <definedNames>
    <definedName name="_xlnm.Print_Titles" localSheetId="0">'Утверждение (2)'!$8:$10</definedName>
  </definedNames>
  <calcPr calcId="144525"/>
</workbook>
</file>

<file path=xl/calcChain.xml><?xml version="1.0" encoding="utf-8"?>
<calcChain xmlns="http://schemas.openxmlformats.org/spreadsheetml/2006/main">
  <c r="G21" i="6" l="1"/>
  <c r="F21" i="6"/>
  <c r="E21" i="6"/>
  <c r="D21" i="6"/>
  <c r="D37" i="6" s="1"/>
  <c r="C21" i="6"/>
  <c r="B21" i="6"/>
  <c r="G16" i="6"/>
  <c r="F16" i="6"/>
  <c r="E16" i="6"/>
  <c r="D16" i="6"/>
  <c r="C16" i="6"/>
  <c r="B16" i="6"/>
  <c r="B13" i="6"/>
  <c r="G12" i="6"/>
  <c r="G37" i="6" s="1"/>
  <c r="F12" i="6"/>
  <c r="F37" i="6" s="1"/>
  <c r="E12" i="6"/>
  <c r="E37" i="6" s="1"/>
  <c r="D12" i="6"/>
  <c r="C12" i="6"/>
  <c r="C37" i="6" s="1"/>
  <c r="B12" i="6"/>
  <c r="B37" i="6" s="1"/>
</calcChain>
</file>

<file path=xl/sharedStrings.xml><?xml version="1.0" encoding="utf-8"?>
<sst xmlns="http://schemas.openxmlformats.org/spreadsheetml/2006/main" count="68" uniqueCount="50">
  <si>
    <t>к решению Собрания депутатов Октябрьского района</t>
  </si>
  <si>
    <t>(тыс. рублей)</t>
  </si>
  <si>
    <t>Наименование</t>
  </si>
  <si>
    <t>За счет средств федерального и областного бюджетов</t>
  </si>
  <si>
    <t>За счет средств бюджета Октябрьского района</t>
  </si>
  <si>
    <t>гр. 1</t>
  </si>
  <si>
    <t>гр. 2</t>
  </si>
  <si>
    <t>гр. 3</t>
  </si>
  <si>
    <t>гр. 4</t>
  </si>
  <si>
    <t>гр. 5</t>
  </si>
  <si>
    <t>гр. 6</t>
  </si>
  <si>
    <t>гр. 7</t>
  </si>
  <si>
    <t>Каменоломненское городское поселение</t>
  </si>
  <si>
    <t>Ликвидация мест несанкционированного размещения отходов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</si>
  <si>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</si>
  <si>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</si>
  <si>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</si>
  <si>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Керчикское сельское поселение</t>
  </si>
  <si>
    <t>Коммунарское 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</si>
  <si>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</si>
  <si>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</si>
  <si>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</si>
  <si>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</si>
  <si>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</si>
  <si>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</si>
  <si>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Итого по поселениям:</t>
  </si>
  <si>
    <t>2025 год</t>
  </si>
  <si>
    <t>2026 год</t>
  </si>
  <si>
    <t>М. С. Кокалевская</t>
  </si>
  <si>
    <t>от __.__.2024 №___</t>
  </si>
  <si>
    <t>Замена теплосети ст.Кривянская 40лет Победы</t>
  </si>
  <si>
    <t>Выполнение работ по проектированю объекта "Благоустройство парка, расположенного в ст. Кривянской по ул. Мостовой"</t>
  </si>
  <si>
    <t>Приложение №13</t>
  </si>
  <si>
    <t>"О бюджете Октябрьского района на 2025 год и на плановый период 2026 и 2027 годов"</t>
  </si>
  <si>
    <t>Распределение иных межбюджетных трансфертов бюджетам муниципальных образований на 2025 год и на плановый период 2026 и 2027 годов</t>
  </si>
  <si>
    <t>2027 год</t>
  </si>
  <si>
    <t>АДМИНИСТРАЦИЯ КАМЕНОЛОМНЕНСКОГО ГОРОДСКОГО ПОСЕЛЕНИЯ</t>
  </si>
  <si>
    <t>АДМИНИСТРАЦИЯ ПЕРСИАНОВСКОГО СЕЛЬСКОГО ПОСЕЛЕНИЯ</t>
  </si>
  <si>
    <t>Администрация Коммунарского сельского поселения</t>
  </si>
  <si>
    <t>АДМИНИСТРАЦИЯ АРТЕМОВСКОГО СЕЛЬСКОГО ПОСЕЛЕНИЯ</t>
  </si>
  <si>
    <t>АДМИНИСТРАЦИЯ БЕССЕРГЕНЕВСКОГО СЕЛЬСКОГО ПОСЕЛЕНИЯ</t>
  </si>
  <si>
    <t>АДМИНИСТРАЦИЯ КРИВЯНСКОГО СЕЛЬСКОГО ПОСЕЛЕНИЯ</t>
  </si>
  <si>
    <t>АДМИНИСТРАЦИЯ МОКРОЛОГСКОГО СЕЛЬСКОГО ПОСЕЛЕНИЯ</t>
  </si>
  <si>
    <t>АДМИНИСТРАЦИЯ КРАСНОКУТСКОГО СЕЛЬСКОГО ПОСЕЛЕНИЯ</t>
  </si>
  <si>
    <t>АДМИНИСТРАЦИЯ КРАСНОЛУЧСКОГО СЕЛЬСКОГО ПОСЕЛЕНИЯ</t>
  </si>
  <si>
    <t>АДМИНИСТРАЦИЯ АЛЕКСЕЕВСКОГО СЕЛЬСКОГО ПОСЕЛЕНИЯ</t>
  </si>
  <si>
    <t>АДМИНИСТРАЦИЯ КЕРЧИКСКОГО СЕЛЬСКОГО ПОСЕЛЕНИЯ</t>
  </si>
  <si>
    <t>АДМИНИСТРАЦИЯ КРАСЮКОВСКОГО СЕЛЬСКОГО ПОСЕЛЕНИЯ</t>
  </si>
  <si>
    <t>Ремонт и содержание автомобильных дорог общего пользования межмуниципального значения (Администрация Каменоломненского городского поселения)</t>
  </si>
  <si>
    <t>Начальник  ФЭУ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</si>
</sst>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000_р_._-;\-* #,##0.00000_р_._-;_-* &quot;-&quot;?????_р_._-;_-@_-"/>
    <numFmt numFmtId="165" formatCode="_-* #,##0.00_р_._-;\-* #,##0.00_р_._-;_-* &quot;-&quot;??_р_._-;_-@_-"/>
    <numFmt numFmtId="166" formatCode="_-* #,##0.0_р_._-;\-* #,##0.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  <xf numFmtId="165" fontId="8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164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 applyProtection="1">
      <alignment horizontal="left" vertical="center" wrapText="1"/>
    </xf>
    <xf numFmtId="166" fontId="2" fillId="0" borderId="4" xfId="1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 wrapText="1"/>
    </xf>
    <xf numFmtId="166" fontId="3" fillId="0" borderId="5" xfId="1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166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166" fontId="3" fillId="0" borderId="0" xfId="1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166" fontId="2" fillId="0" borderId="1" xfId="1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left" vertical="center" wrapText="1"/>
    </xf>
    <xf numFmtId="166" fontId="3" fillId="0" borderId="0" xfId="1" applyNumberFormat="1" applyFont="1" applyFill="1" applyBorder="1" applyAlignment="1">
      <alignment horizontal="center" vertical="center" wrapText="1"/>
    </xf>
    <xf numFmtId="166" fontId="3" fillId="0" borderId="0" xfId="2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166" fontId="6" fillId="0" borderId="0" xfId="2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left" vertical="center" wrapText="1"/>
    </xf>
    <xf numFmtId="166" fontId="2" fillId="0" borderId="3" xfId="1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</cellXfs>
  <cellStyles count="8">
    <cellStyle name="Гиперссылка 2" xfId="3"/>
    <cellStyle name="Обычный" xfId="0" builtinId="0"/>
    <cellStyle name="Обычный 2" xfId="4"/>
    <cellStyle name="Обычный 2 2" xfId="5"/>
    <cellStyle name="Обычный 2 2 2" xfId="7"/>
    <cellStyle name="Финансовый" xfId="1" builtinId="3"/>
    <cellStyle name="Финансовый 2" xfId="2"/>
    <cellStyle name="Финансовый 2 2" xfId="6"/>
  </cellStyles>
  <dxfs count="3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tabSelected="1" zoomScale="75" zoomScaleNormal="75" workbookViewId="0">
      <selection sqref="A1:XFD1048576"/>
    </sheetView>
  </sheetViews>
  <sheetFormatPr defaultRowHeight="18.75" x14ac:dyDescent="0.25"/>
  <cols>
    <col min="1" max="1" width="62.42578125" style="23" customWidth="1"/>
    <col min="2" max="2" width="21.7109375" style="23" customWidth="1"/>
    <col min="3" max="3" width="22.85546875" style="24" customWidth="1"/>
    <col min="4" max="4" width="21.7109375" style="23" customWidth="1"/>
    <col min="5" max="5" width="22.85546875" style="24" customWidth="1"/>
    <col min="6" max="6" width="21.7109375" style="23" customWidth="1"/>
    <col min="7" max="7" width="22.85546875" style="24" customWidth="1"/>
    <col min="8" max="8" width="18" style="23" customWidth="1"/>
    <col min="9" max="9" width="16" style="23" bestFit="1" customWidth="1"/>
    <col min="10" max="16384" width="9.140625" style="23"/>
  </cols>
  <sheetData>
    <row r="1" spans="1:7" s="1" customFormat="1" x14ac:dyDescent="0.25">
      <c r="A1" s="31" t="s">
        <v>32</v>
      </c>
      <c r="B1" s="31"/>
      <c r="C1" s="31"/>
      <c r="D1" s="31"/>
      <c r="E1" s="31"/>
      <c r="F1" s="31"/>
      <c r="G1" s="31"/>
    </row>
    <row r="2" spans="1:7" s="1" customFormat="1" ht="18.75" customHeight="1" x14ac:dyDescent="0.25">
      <c r="A2" s="31" t="s">
        <v>0</v>
      </c>
      <c r="B2" s="31"/>
      <c r="C2" s="31"/>
      <c r="D2" s="31"/>
      <c r="E2" s="31"/>
      <c r="F2" s="31"/>
      <c r="G2" s="31"/>
    </row>
    <row r="3" spans="1:7" s="1" customFormat="1" x14ac:dyDescent="0.25">
      <c r="A3" s="31" t="s">
        <v>33</v>
      </c>
      <c r="B3" s="31"/>
      <c r="C3" s="31"/>
      <c r="D3" s="31"/>
      <c r="E3" s="31"/>
      <c r="F3" s="31"/>
      <c r="G3" s="31"/>
    </row>
    <row r="4" spans="1:7" s="2" customFormat="1" ht="18.75" customHeight="1" x14ac:dyDescent="0.25">
      <c r="A4" s="31" t="s">
        <v>29</v>
      </c>
      <c r="B4" s="31"/>
      <c r="C4" s="31"/>
      <c r="D4" s="31"/>
      <c r="E4" s="31"/>
      <c r="F4" s="31"/>
      <c r="G4" s="31"/>
    </row>
    <row r="5" spans="1:7" s="2" customFormat="1" x14ac:dyDescent="0.25">
      <c r="A5" s="3"/>
    </row>
    <row r="6" spans="1:7" s="2" customFormat="1" ht="60.75" customHeight="1" x14ac:dyDescent="0.25">
      <c r="A6" s="32" t="s">
        <v>34</v>
      </c>
      <c r="B6" s="32"/>
      <c r="C6" s="32"/>
      <c r="D6" s="32"/>
      <c r="E6" s="32"/>
      <c r="F6" s="32"/>
      <c r="G6" s="32"/>
    </row>
    <row r="7" spans="1:7" s="2" customFormat="1" x14ac:dyDescent="0.25"/>
    <row r="8" spans="1:7" s="2" customFormat="1" ht="21.75" customHeight="1" thickBot="1" x14ac:dyDescent="0.3">
      <c r="A8" s="30" t="s">
        <v>1</v>
      </c>
      <c r="B8" s="30"/>
      <c r="C8" s="30"/>
      <c r="D8" s="30"/>
      <c r="E8" s="30"/>
      <c r="F8" s="30"/>
      <c r="G8" s="30"/>
    </row>
    <row r="9" spans="1:7" s="2" customFormat="1" ht="57.75" customHeight="1" thickBot="1" x14ac:dyDescent="0.3">
      <c r="A9" s="33" t="s">
        <v>2</v>
      </c>
      <c r="B9" s="37" t="s">
        <v>26</v>
      </c>
      <c r="C9" s="37"/>
      <c r="D9" s="37" t="s">
        <v>27</v>
      </c>
      <c r="E9" s="37"/>
      <c r="F9" s="37" t="s">
        <v>35</v>
      </c>
      <c r="G9" s="37"/>
    </row>
    <row r="10" spans="1:7" s="2" customFormat="1" ht="112.5" customHeight="1" thickBot="1" x14ac:dyDescent="0.3">
      <c r="A10" s="34"/>
      <c r="B10" s="27" t="s">
        <v>3</v>
      </c>
      <c r="C10" s="27" t="s">
        <v>4</v>
      </c>
      <c r="D10" s="27" t="s">
        <v>3</v>
      </c>
      <c r="E10" s="27" t="s">
        <v>4</v>
      </c>
      <c r="F10" s="27" t="s">
        <v>3</v>
      </c>
      <c r="G10" s="27" t="s">
        <v>4</v>
      </c>
    </row>
    <row r="11" spans="1:7" s="2" customFormat="1" ht="27.75" customHeight="1" thickBot="1" x14ac:dyDescent="0.3">
      <c r="A11" s="29" t="s">
        <v>5</v>
      </c>
      <c r="B11" s="29" t="s">
        <v>6</v>
      </c>
      <c r="C11" s="29" t="s">
        <v>7</v>
      </c>
      <c r="D11" s="29" t="s">
        <v>8</v>
      </c>
      <c r="E11" s="29" t="s">
        <v>9</v>
      </c>
      <c r="F11" s="29" t="s">
        <v>10</v>
      </c>
      <c r="G11" s="29" t="s">
        <v>11</v>
      </c>
    </row>
    <row r="12" spans="1:7" s="6" customFormat="1" ht="54.75" customHeight="1" x14ac:dyDescent="0.25">
      <c r="A12" s="4" t="s">
        <v>12</v>
      </c>
      <c r="B12" s="5">
        <f>SUM(B13:B13)</f>
        <v>0</v>
      </c>
      <c r="C12" s="5">
        <f>SUM(C13:C14)</f>
        <v>4005.7000000000044</v>
      </c>
      <c r="D12" s="5">
        <f>SUM(D13:D13)</f>
        <v>0</v>
      </c>
      <c r="E12" s="5">
        <f>SUM(E13:E14)</f>
        <v>0</v>
      </c>
      <c r="F12" s="5">
        <f>SUM(F13:F13)</f>
        <v>0</v>
      </c>
      <c r="G12" s="5">
        <f>SUM(G13:G13)</f>
        <v>0</v>
      </c>
    </row>
    <row r="13" spans="1:7" s="9" customFormat="1" ht="71.25" customHeight="1" x14ac:dyDescent="0.25">
      <c r="A13" s="7" t="s">
        <v>48</v>
      </c>
      <c r="B13" s="8">
        <f>0</f>
        <v>0</v>
      </c>
      <c r="C13" s="8">
        <v>4005.7000000000044</v>
      </c>
      <c r="D13" s="8"/>
      <c r="E13" s="8"/>
      <c r="F13" s="8"/>
      <c r="G13" s="8"/>
    </row>
    <row r="14" spans="1:7" s="9" customFormat="1" ht="19.5" thickBot="1" x14ac:dyDescent="0.3">
      <c r="A14" s="11"/>
      <c r="B14" s="12"/>
      <c r="C14" s="12"/>
      <c r="D14" s="12"/>
      <c r="E14" s="12"/>
      <c r="F14" s="12"/>
      <c r="G14" s="12"/>
    </row>
    <row r="15" spans="1:7" s="9" customFormat="1" ht="19.5" thickBot="1" x14ac:dyDescent="0.3">
      <c r="A15" s="13"/>
      <c r="B15" s="14"/>
      <c r="C15" s="14"/>
      <c r="D15" s="14"/>
      <c r="E15" s="14"/>
      <c r="F15" s="14"/>
      <c r="G15" s="14"/>
    </row>
    <row r="16" spans="1:7" s="6" customFormat="1" ht="54.75" hidden="1" customHeight="1" x14ac:dyDescent="0.25">
      <c r="A16" s="15" t="s">
        <v>22</v>
      </c>
      <c r="B16" s="16">
        <f>SUM(B17:B18)</f>
        <v>0</v>
      </c>
      <c r="C16" s="16">
        <f>SUM(C17:C19)</f>
        <v>0</v>
      </c>
      <c r="D16" s="16">
        <f>SUM(D17:D18)</f>
        <v>0</v>
      </c>
      <c r="E16" s="16">
        <f>SUM(E17:E19)</f>
        <v>0</v>
      </c>
      <c r="F16" s="16">
        <f>SUM(F17:F18)</f>
        <v>0</v>
      </c>
      <c r="G16" s="16">
        <f>SUM(G17:G18)</f>
        <v>0</v>
      </c>
    </row>
    <row r="17" spans="1:7" s="9" customFormat="1" ht="47.25" hidden="1" customHeight="1" x14ac:dyDescent="0.25">
      <c r="A17" s="7" t="s">
        <v>30</v>
      </c>
      <c r="B17" s="8"/>
      <c r="C17" s="8"/>
      <c r="D17" s="8"/>
      <c r="E17" s="8"/>
      <c r="F17" s="8"/>
      <c r="G17" s="8"/>
    </row>
    <row r="18" spans="1:7" s="9" customFormat="1" ht="76.5" hidden="1" customHeight="1" x14ac:dyDescent="0.25">
      <c r="A18" s="10" t="s">
        <v>31</v>
      </c>
      <c r="B18" s="8"/>
      <c r="C18" s="8"/>
      <c r="D18" s="8"/>
      <c r="E18" s="8"/>
      <c r="F18" s="8"/>
      <c r="G18" s="8"/>
    </row>
    <row r="19" spans="1:7" s="9" customFormat="1" ht="19.5" hidden="1" thickBot="1" x14ac:dyDescent="0.3">
      <c r="A19" s="11"/>
      <c r="B19" s="12"/>
      <c r="C19" s="12"/>
      <c r="D19" s="12"/>
      <c r="E19" s="12"/>
      <c r="F19" s="12"/>
      <c r="G19" s="12"/>
    </row>
    <row r="20" spans="1:7" s="9" customFormat="1" ht="19.5" hidden="1" thickBot="1" x14ac:dyDescent="0.3">
      <c r="A20" s="13"/>
      <c r="B20" s="14"/>
      <c r="C20" s="14"/>
      <c r="D20" s="14"/>
      <c r="E20" s="14"/>
      <c r="F20" s="14"/>
      <c r="G20" s="14"/>
    </row>
    <row r="21" spans="1:7" s="6" customFormat="1" ht="54.75" customHeight="1" x14ac:dyDescent="0.25">
      <c r="A21" s="15" t="s">
        <v>13</v>
      </c>
      <c r="B21" s="16">
        <f t="shared" ref="B21:G21" si="0">SUM(B22:B34)</f>
        <v>0</v>
      </c>
      <c r="C21" s="16">
        <f t="shared" si="0"/>
        <v>1537.5</v>
      </c>
      <c r="D21" s="16">
        <f t="shared" si="0"/>
        <v>0</v>
      </c>
      <c r="E21" s="16">
        <f t="shared" si="0"/>
        <v>3362.8999999999996</v>
      </c>
      <c r="F21" s="16">
        <f t="shared" si="0"/>
        <v>0</v>
      </c>
      <c r="G21" s="16">
        <f t="shared" si="0"/>
        <v>3455.2</v>
      </c>
    </row>
    <row r="22" spans="1:7" s="9" customFormat="1" ht="39" customHeight="1" x14ac:dyDescent="0.25">
      <c r="A22" s="7" t="s">
        <v>14</v>
      </c>
      <c r="B22" s="8"/>
      <c r="C22" s="8">
        <v>52.9</v>
      </c>
      <c r="D22" s="8"/>
      <c r="E22" s="8">
        <v>115</v>
      </c>
      <c r="F22" s="8"/>
      <c r="G22" s="8">
        <v>118.3</v>
      </c>
    </row>
    <row r="23" spans="1:7" s="9" customFormat="1" ht="39" customHeight="1" x14ac:dyDescent="0.25">
      <c r="A23" s="7" t="s">
        <v>15</v>
      </c>
      <c r="B23" s="8"/>
      <c r="C23" s="8">
        <v>82.7</v>
      </c>
      <c r="D23" s="8"/>
      <c r="E23" s="8">
        <v>180</v>
      </c>
      <c r="F23" s="8"/>
      <c r="G23" s="8">
        <v>182.7</v>
      </c>
    </row>
    <row r="24" spans="1:7" s="9" customFormat="1" ht="39" customHeight="1" x14ac:dyDescent="0.25">
      <c r="A24" s="7" t="s">
        <v>16</v>
      </c>
      <c r="B24" s="8"/>
      <c r="C24" s="8">
        <v>107.5</v>
      </c>
      <c r="D24" s="8"/>
      <c r="E24" s="8">
        <v>233.9</v>
      </c>
      <c r="F24" s="8"/>
      <c r="G24" s="8">
        <v>236.9</v>
      </c>
    </row>
    <row r="25" spans="1:7" s="9" customFormat="1" ht="39" customHeight="1" x14ac:dyDescent="0.25">
      <c r="A25" s="7" t="s">
        <v>12</v>
      </c>
      <c r="B25" s="8"/>
      <c r="C25" s="8">
        <v>260.2</v>
      </c>
      <c r="D25" s="8"/>
      <c r="E25" s="8">
        <v>565.9</v>
      </c>
      <c r="F25" s="8"/>
      <c r="G25" s="8">
        <v>571.9</v>
      </c>
    </row>
    <row r="26" spans="1:7" s="9" customFormat="1" ht="39" customHeight="1" x14ac:dyDescent="0.25">
      <c r="A26" s="7" t="s">
        <v>17</v>
      </c>
      <c r="B26" s="8"/>
      <c r="C26" s="8">
        <v>32.5</v>
      </c>
      <c r="D26" s="8"/>
      <c r="E26" s="8">
        <v>65.099999999999994</v>
      </c>
      <c r="F26" s="8"/>
      <c r="G26" s="8">
        <v>74.2</v>
      </c>
    </row>
    <row r="27" spans="1:7" s="9" customFormat="1" ht="39" customHeight="1" x14ac:dyDescent="0.25">
      <c r="A27" s="7" t="s">
        <v>18</v>
      </c>
      <c r="B27" s="8"/>
      <c r="C27" s="8">
        <v>131.6</v>
      </c>
      <c r="D27" s="8"/>
      <c r="E27" s="8">
        <v>286.10000000000002</v>
      </c>
      <c r="F27" s="8"/>
      <c r="G27" s="8">
        <v>287.7</v>
      </c>
    </row>
    <row r="28" spans="1:7" s="9" customFormat="1" ht="39" customHeight="1" x14ac:dyDescent="0.25">
      <c r="A28" s="7" t="s">
        <v>19</v>
      </c>
      <c r="B28" s="8"/>
      <c r="C28" s="8">
        <v>98.8</v>
      </c>
      <c r="D28" s="8"/>
      <c r="E28" s="8">
        <v>214.8</v>
      </c>
      <c r="F28" s="8"/>
      <c r="G28" s="8">
        <v>216.6</v>
      </c>
    </row>
    <row r="29" spans="1:7" s="9" customFormat="1" ht="39" customHeight="1" x14ac:dyDescent="0.25">
      <c r="A29" s="7" t="s">
        <v>20</v>
      </c>
      <c r="B29" s="8"/>
      <c r="C29" s="8">
        <v>50.5</v>
      </c>
      <c r="D29" s="8"/>
      <c r="E29" s="8">
        <v>109.8</v>
      </c>
      <c r="F29" s="8"/>
      <c r="G29" s="8">
        <v>111.7</v>
      </c>
    </row>
    <row r="30" spans="1:7" s="9" customFormat="1" ht="39" customHeight="1" x14ac:dyDescent="0.25">
      <c r="A30" s="7" t="s">
        <v>21</v>
      </c>
      <c r="B30" s="8"/>
      <c r="C30" s="8">
        <v>151.5</v>
      </c>
      <c r="D30" s="8"/>
      <c r="E30" s="8">
        <v>329.5</v>
      </c>
      <c r="F30" s="8"/>
      <c r="G30" s="8">
        <v>338.4</v>
      </c>
    </row>
    <row r="31" spans="1:7" s="9" customFormat="1" ht="39" customHeight="1" x14ac:dyDescent="0.25">
      <c r="A31" s="7" t="s">
        <v>22</v>
      </c>
      <c r="B31" s="8"/>
      <c r="C31" s="8">
        <v>224.7</v>
      </c>
      <c r="D31" s="8"/>
      <c r="E31" s="8">
        <v>488.7</v>
      </c>
      <c r="F31" s="8"/>
      <c r="G31" s="8">
        <v>501.9</v>
      </c>
    </row>
    <row r="32" spans="1:7" s="9" customFormat="1" ht="39" customHeight="1" x14ac:dyDescent="0.25">
      <c r="A32" s="7" t="s">
        <v>23</v>
      </c>
      <c r="B32" s="8"/>
      <c r="C32" s="8">
        <v>57</v>
      </c>
      <c r="D32" s="8"/>
      <c r="E32" s="8">
        <v>124.1</v>
      </c>
      <c r="F32" s="8"/>
      <c r="G32" s="8">
        <v>130.69999999999999</v>
      </c>
    </row>
    <row r="33" spans="1:7" s="9" customFormat="1" ht="39" customHeight="1" x14ac:dyDescent="0.25">
      <c r="A33" s="7" t="s">
        <v>24</v>
      </c>
      <c r="B33" s="8"/>
      <c r="C33" s="8">
        <v>287.60000000000002</v>
      </c>
      <c r="D33" s="8"/>
      <c r="E33" s="8">
        <v>650</v>
      </c>
      <c r="F33" s="8"/>
      <c r="G33" s="8">
        <v>684.2</v>
      </c>
    </row>
    <row r="34" spans="1:7" s="9" customFormat="1" ht="19.5" thickBot="1" x14ac:dyDescent="0.3">
      <c r="A34" s="11"/>
      <c r="B34" s="12"/>
      <c r="C34" s="12"/>
      <c r="D34" s="12"/>
      <c r="E34" s="12"/>
      <c r="F34" s="12"/>
      <c r="G34" s="12"/>
    </row>
    <row r="35" spans="1:7" s="9" customFormat="1" x14ac:dyDescent="0.25">
      <c r="A35" s="13"/>
      <c r="B35" s="14"/>
      <c r="C35" s="14"/>
      <c r="D35" s="14"/>
      <c r="E35" s="14"/>
      <c r="F35" s="14"/>
      <c r="G35" s="14"/>
    </row>
    <row r="36" spans="1:7" s="9" customFormat="1" ht="19.5" thickBot="1" x14ac:dyDescent="0.3">
      <c r="A36" s="13"/>
      <c r="B36" s="14"/>
      <c r="C36" s="14"/>
      <c r="D36" s="14"/>
      <c r="E36" s="14"/>
      <c r="F36" s="14"/>
      <c r="G36" s="14"/>
    </row>
    <row r="37" spans="1:7" s="17" customFormat="1" ht="53.25" customHeight="1" thickBot="1" x14ac:dyDescent="0.3">
      <c r="A37" s="25" t="s">
        <v>25</v>
      </c>
      <c r="B37" s="26">
        <f t="shared" ref="B37:G37" si="1">B12+B21+B16</f>
        <v>0</v>
      </c>
      <c r="C37" s="26">
        <f t="shared" si="1"/>
        <v>5543.2000000000044</v>
      </c>
      <c r="D37" s="26">
        <f t="shared" si="1"/>
        <v>0</v>
      </c>
      <c r="E37" s="26">
        <f t="shared" si="1"/>
        <v>3362.8999999999996</v>
      </c>
      <c r="F37" s="26">
        <f t="shared" si="1"/>
        <v>0</v>
      </c>
      <c r="G37" s="26">
        <f t="shared" si="1"/>
        <v>3455.2</v>
      </c>
    </row>
    <row r="38" spans="1:7" s="1" customFormat="1" x14ac:dyDescent="0.25">
      <c r="A38" s="18"/>
      <c r="B38" s="19"/>
      <c r="C38" s="19"/>
      <c r="D38" s="19"/>
      <c r="E38" s="19"/>
      <c r="F38" s="19"/>
      <c r="G38" s="19"/>
    </row>
    <row r="39" spans="1:7" s="20" customFormat="1" ht="21" customHeight="1" x14ac:dyDescent="0.25"/>
    <row r="40" spans="1:7" s="21" customFormat="1" ht="65.25" customHeight="1" x14ac:dyDescent="0.3">
      <c r="A40" s="35" t="s">
        <v>49</v>
      </c>
      <c r="B40" s="35"/>
      <c r="C40" s="28"/>
      <c r="D40" s="36" t="s">
        <v>28</v>
      </c>
      <c r="E40" s="36"/>
      <c r="F40" s="36"/>
      <c r="G40" s="36"/>
    </row>
    <row r="41" spans="1:7" s="20" customFormat="1" ht="21" customHeight="1" x14ac:dyDescent="0.25"/>
    <row r="42" spans="1:7" s="20" customFormat="1" ht="21" customHeight="1" x14ac:dyDescent="0.25"/>
    <row r="43" spans="1:7" s="20" customFormat="1" ht="21" customHeight="1" x14ac:dyDescent="0.25"/>
    <row r="44" spans="1:7" s="20" customFormat="1" ht="21" customHeight="1" x14ac:dyDescent="0.25"/>
    <row r="45" spans="1:7" s="20" customFormat="1" ht="21" customHeight="1" x14ac:dyDescent="0.25"/>
    <row r="46" spans="1:7" s="20" customFormat="1" ht="21" customHeight="1" x14ac:dyDescent="0.25">
      <c r="C46" s="22"/>
      <c r="E46" s="22"/>
      <c r="G46" s="22"/>
    </row>
    <row r="47" spans="1:7" s="20" customFormat="1" ht="21" customHeight="1" x14ac:dyDescent="0.25">
      <c r="C47" s="22"/>
      <c r="E47" s="22"/>
      <c r="G47" s="22"/>
    </row>
    <row r="48" spans="1:7" s="20" customFormat="1" ht="21" customHeight="1" x14ac:dyDescent="0.25">
      <c r="C48" s="22"/>
      <c r="E48" s="22"/>
      <c r="G48" s="22"/>
    </row>
    <row r="49" spans="1:10" s="20" customFormat="1" ht="21" customHeight="1" x14ac:dyDescent="0.25">
      <c r="C49" s="22"/>
      <c r="E49" s="22"/>
      <c r="G49" s="22"/>
    </row>
    <row r="50" spans="1:10" s="20" customFormat="1" ht="21" customHeight="1" x14ac:dyDescent="0.25">
      <c r="C50" s="22"/>
      <c r="E50" s="22"/>
      <c r="G50" s="22"/>
    </row>
    <row r="51" spans="1:10" s="20" customFormat="1" ht="21" customHeight="1" x14ac:dyDescent="0.25">
      <c r="C51" s="22"/>
      <c r="E51" s="22"/>
      <c r="G51" s="22"/>
    </row>
    <row r="52" spans="1:10" s="20" customFormat="1" ht="21" customHeight="1" x14ac:dyDescent="0.25">
      <c r="C52" s="22"/>
      <c r="E52" s="22"/>
      <c r="G52" s="22"/>
    </row>
    <row r="53" spans="1:10" s="20" customFormat="1" ht="56.25" hidden="1" x14ac:dyDescent="0.25">
      <c r="A53" s="20" t="s">
        <v>45</v>
      </c>
      <c r="B53" s="20" t="s">
        <v>14</v>
      </c>
      <c r="C53" s="20">
        <v>52.9</v>
      </c>
      <c r="E53" s="22">
        <v>460.1</v>
      </c>
      <c r="F53" s="22"/>
      <c r="G53" s="20">
        <v>515</v>
      </c>
      <c r="H53" s="22"/>
      <c r="J53" s="22"/>
    </row>
    <row r="54" spans="1:10" s="20" customFormat="1" ht="56.25" hidden="1" x14ac:dyDescent="0.25">
      <c r="A54" s="20" t="s">
        <v>39</v>
      </c>
      <c r="B54" s="20" t="s">
        <v>15</v>
      </c>
      <c r="C54" s="20">
        <v>82.7</v>
      </c>
      <c r="E54" s="22">
        <v>719.9</v>
      </c>
      <c r="F54" s="22"/>
      <c r="G54" s="20">
        <v>794.5</v>
      </c>
      <c r="H54" s="22"/>
      <c r="J54" s="22"/>
    </row>
    <row r="55" spans="1:10" s="20" customFormat="1" ht="56.25" hidden="1" x14ac:dyDescent="0.25">
      <c r="A55" s="20" t="s">
        <v>40</v>
      </c>
      <c r="B55" s="20" t="s">
        <v>16</v>
      </c>
      <c r="C55" s="20">
        <v>107.5</v>
      </c>
      <c r="E55" s="22">
        <v>935.4</v>
      </c>
      <c r="F55" s="22"/>
      <c r="G55" s="20">
        <v>1030</v>
      </c>
      <c r="H55" s="22"/>
      <c r="J55" s="22"/>
    </row>
    <row r="56" spans="1:10" s="20" customFormat="1" ht="75" hidden="1" x14ac:dyDescent="0.25">
      <c r="A56" s="20" t="s">
        <v>36</v>
      </c>
      <c r="B56" s="20" t="s">
        <v>12</v>
      </c>
      <c r="C56" s="20">
        <v>260.2</v>
      </c>
      <c r="E56" s="22">
        <v>2263.6</v>
      </c>
      <c r="F56" s="22"/>
      <c r="G56" s="20">
        <v>2486.5</v>
      </c>
      <c r="H56" s="22"/>
      <c r="J56" s="22"/>
    </row>
    <row r="57" spans="1:10" s="20" customFormat="1" ht="56.25" hidden="1" x14ac:dyDescent="0.25">
      <c r="A57" s="20" t="s">
        <v>46</v>
      </c>
      <c r="B57" s="20" t="s">
        <v>17</v>
      </c>
      <c r="C57" s="20">
        <v>32.5</v>
      </c>
      <c r="E57" s="22">
        <v>283</v>
      </c>
      <c r="F57" s="22"/>
      <c r="G57" s="20">
        <v>309</v>
      </c>
      <c r="H57" s="22"/>
      <c r="J57" s="22"/>
    </row>
    <row r="58" spans="1:10" s="20" customFormat="1" ht="56.25" hidden="1" x14ac:dyDescent="0.25">
      <c r="A58" s="20" t="s">
        <v>38</v>
      </c>
      <c r="B58" s="20" t="s">
        <v>18</v>
      </c>
      <c r="C58" s="20">
        <v>131.6</v>
      </c>
      <c r="E58" s="22">
        <v>1144.5</v>
      </c>
      <c r="F58" s="22"/>
      <c r="G58" s="20">
        <v>1250.7</v>
      </c>
      <c r="H58" s="22"/>
      <c r="J58" s="22"/>
    </row>
    <row r="59" spans="1:10" s="20" customFormat="1" ht="56.25" hidden="1" x14ac:dyDescent="0.25">
      <c r="A59" s="20" t="s">
        <v>43</v>
      </c>
      <c r="B59" s="20" t="s">
        <v>19</v>
      </c>
      <c r="C59" s="20">
        <v>98.8</v>
      </c>
      <c r="E59" s="22">
        <v>859.3</v>
      </c>
      <c r="F59" s="22"/>
      <c r="G59" s="20">
        <v>941.7</v>
      </c>
      <c r="H59" s="22"/>
      <c r="J59" s="22"/>
    </row>
    <row r="60" spans="1:10" s="20" customFormat="1" ht="56.25" hidden="1" x14ac:dyDescent="0.25">
      <c r="A60" s="20" t="s">
        <v>44</v>
      </c>
      <c r="B60" s="20" t="s">
        <v>20</v>
      </c>
      <c r="C60" s="20">
        <v>50.5</v>
      </c>
      <c r="E60" s="22">
        <v>439.1</v>
      </c>
      <c r="F60" s="22"/>
      <c r="G60" s="20">
        <v>485.5</v>
      </c>
      <c r="H60" s="22"/>
      <c r="J60" s="22"/>
    </row>
    <row r="61" spans="1:10" s="20" customFormat="1" ht="56.25" hidden="1" x14ac:dyDescent="0.25">
      <c r="A61" s="20" t="s">
        <v>47</v>
      </c>
      <c r="B61" s="20" t="s">
        <v>21</v>
      </c>
      <c r="C61" s="20">
        <v>151.5</v>
      </c>
      <c r="E61" s="22">
        <v>1317.9</v>
      </c>
      <c r="F61" s="22"/>
      <c r="G61" s="20">
        <v>1471.4</v>
      </c>
      <c r="H61" s="22"/>
      <c r="J61" s="22"/>
    </row>
    <row r="62" spans="1:10" s="20" customFormat="1" ht="56.25" hidden="1" x14ac:dyDescent="0.25">
      <c r="A62" s="20" t="s">
        <v>41</v>
      </c>
      <c r="B62" s="20" t="s">
        <v>22</v>
      </c>
      <c r="C62" s="20">
        <v>224.7</v>
      </c>
      <c r="E62" s="22">
        <v>1954.9</v>
      </c>
      <c r="F62" s="22"/>
      <c r="G62" s="20">
        <v>2148.1999999999998</v>
      </c>
      <c r="H62" s="22"/>
      <c r="J62" s="22"/>
    </row>
    <row r="63" spans="1:10" s="20" customFormat="1" ht="56.25" hidden="1" x14ac:dyDescent="0.25">
      <c r="A63" s="20" t="s">
        <v>42</v>
      </c>
      <c r="B63" s="20" t="s">
        <v>23</v>
      </c>
      <c r="C63" s="20">
        <v>57</v>
      </c>
      <c r="E63" s="22">
        <v>496.3</v>
      </c>
      <c r="F63" s="22"/>
      <c r="G63" s="20">
        <v>544.4</v>
      </c>
      <c r="H63" s="22"/>
      <c r="J63" s="22"/>
    </row>
    <row r="64" spans="1:10" s="20" customFormat="1" ht="56.25" hidden="1" x14ac:dyDescent="0.25">
      <c r="A64" s="20" t="s">
        <v>37</v>
      </c>
      <c r="B64" s="20" t="s">
        <v>24</v>
      </c>
      <c r="C64" s="20">
        <v>287.60000000000002</v>
      </c>
      <c r="E64" s="22">
        <v>2502</v>
      </c>
      <c r="F64" s="22"/>
      <c r="G64" s="20">
        <v>2736.7</v>
      </c>
      <c r="H64" s="22"/>
      <c r="J64" s="22"/>
    </row>
    <row r="65" spans="3:7" s="20" customFormat="1" ht="21" hidden="1" customHeight="1" x14ac:dyDescent="0.25">
      <c r="C65" s="22"/>
      <c r="E65" s="22"/>
      <c r="G65" s="22"/>
    </row>
    <row r="66" spans="3:7" s="20" customFormat="1" ht="21" hidden="1" customHeight="1" x14ac:dyDescent="0.25">
      <c r="C66" s="22"/>
      <c r="E66" s="22"/>
      <c r="G66" s="22"/>
    </row>
    <row r="67" spans="3:7" s="20" customFormat="1" ht="21" hidden="1" customHeight="1" x14ac:dyDescent="0.25">
      <c r="C67" s="22"/>
      <c r="E67" s="22"/>
      <c r="G67" s="22"/>
    </row>
    <row r="68" spans="3:7" s="20" customFormat="1" ht="21" hidden="1" customHeight="1" x14ac:dyDescent="0.25">
      <c r="C68" s="22">
        <v>1000</v>
      </c>
      <c r="E68" s="22"/>
      <c r="G68" s="22"/>
    </row>
    <row r="69" spans="3:7" s="20" customFormat="1" ht="21" hidden="1" customHeight="1" x14ac:dyDescent="0.25">
      <c r="C69" s="22"/>
      <c r="E69" s="22"/>
      <c r="G69" s="22"/>
    </row>
    <row r="70" spans="3:7" s="20" customFormat="1" ht="21" hidden="1" customHeight="1" x14ac:dyDescent="0.25">
      <c r="C70" s="22"/>
      <c r="E70" s="22"/>
      <c r="G70" s="22"/>
    </row>
    <row r="71" spans="3:7" s="20" customFormat="1" ht="21" hidden="1" customHeight="1" x14ac:dyDescent="0.25">
      <c r="C71" s="22"/>
      <c r="E71" s="22"/>
      <c r="G71" s="22"/>
    </row>
    <row r="72" spans="3:7" s="20" customFormat="1" ht="21" customHeight="1" x14ac:dyDescent="0.25">
      <c r="C72" s="22"/>
      <c r="E72" s="22"/>
      <c r="G72" s="22"/>
    </row>
  </sheetData>
  <mergeCells count="12">
    <mergeCell ref="A8:G8"/>
    <mergeCell ref="A1:G1"/>
    <mergeCell ref="A2:G2"/>
    <mergeCell ref="A3:G3"/>
    <mergeCell ref="A4:G4"/>
    <mergeCell ref="A6:G6"/>
    <mergeCell ref="A9:A10"/>
    <mergeCell ref="B9:C9"/>
    <mergeCell ref="D9:E9"/>
    <mergeCell ref="F9:G9"/>
    <mergeCell ref="A40:B40"/>
    <mergeCell ref="D40:G40"/>
  </mergeCells>
  <conditionalFormatting sqref="A22:A36 A12:A18">
    <cfRule type="cellIs" dxfId="2" priority="3" stopIfTrue="1" operator="equal">
      <formula>0</formula>
    </cfRule>
  </conditionalFormatting>
  <conditionalFormatting sqref="A21">
    <cfRule type="cellIs" dxfId="1" priority="2" stopIfTrue="1" operator="equal">
      <formula>0</formula>
    </cfRule>
  </conditionalFormatting>
  <conditionalFormatting sqref="A19:A20">
    <cfRule type="cellIs" dxfId="0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Утверждение (2)</vt:lpstr>
      <vt:lpstr>'Утверждение (2)'!Заголовки_для_печати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2024-10-31T07:18:17Z</cp:lastPrinted>
  <dcterms:created xsi:type="dcterms:W3CDTF">2023-10-18T06:40:21Z</dcterms:created>
  <dcterms:modified xsi:type="dcterms:W3CDTF">2024-12-24T12:38:21Z</dcterms:modified>
</cp:coreProperties>
</file>